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05" windowWidth="20235" windowHeight="13305"/>
  </bookViews>
  <sheets>
    <sheet name="Soupis" sheetId="1" r:id="rId1"/>
    <sheet name="Standardy" sheetId="2" r:id="rId2"/>
  </sheets>
  <definedNames>
    <definedName name="_xlnm.Print_Area" localSheetId="0">Soupis!$A$1:$L$68</definedName>
    <definedName name="_xlnm.Print_Area" localSheetId="1">Standardy!$A$1:$D$27</definedName>
  </definedNames>
  <calcPr calcId="145621"/>
</workbook>
</file>

<file path=xl/calcChain.xml><?xml version="1.0" encoding="utf-8"?>
<calcChain xmlns="http://schemas.openxmlformats.org/spreadsheetml/2006/main">
  <c r="J53" i="1" l="1"/>
  <c r="I53" i="1"/>
  <c r="J45" i="1" l="1"/>
  <c r="I45" i="1"/>
  <c r="J65" i="1" l="1"/>
  <c r="I65" i="1"/>
  <c r="J54" i="1"/>
  <c r="I54" i="1"/>
  <c r="J52" i="1"/>
  <c r="I52" i="1"/>
  <c r="J51" i="1"/>
  <c r="I51" i="1"/>
  <c r="J50" i="1"/>
  <c r="I50" i="1"/>
  <c r="J49" i="1"/>
  <c r="I49" i="1"/>
  <c r="J48" i="1"/>
  <c r="I48" i="1"/>
  <c r="J47" i="1"/>
  <c r="I47" i="1"/>
  <c r="E63" i="1"/>
  <c r="I63" i="1" s="1"/>
  <c r="J64" i="1"/>
  <c r="I64" i="1"/>
  <c r="J46" i="1"/>
  <c r="J44" i="1"/>
  <c r="I44" i="1"/>
  <c r="J63" i="1"/>
  <c r="J62" i="1"/>
  <c r="I62" i="1"/>
  <c r="J43" i="1"/>
  <c r="I43" i="1"/>
  <c r="J42" i="1"/>
  <c r="I42" i="1"/>
  <c r="J41" i="1"/>
  <c r="I41" i="1"/>
  <c r="J68" i="1" l="1"/>
  <c r="J57" i="1"/>
  <c r="I67" i="1" l="1"/>
  <c r="I12" i="1" s="1"/>
  <c r="I56" i="1"/>
  <c r="I13" i="1" s="1"/>
  <c r="I10" i="1" l="1"/>
  <c r="I34" i="1" l="1"/>
  <c r="I33" i="1" l="1"/>
  <c r="I36" i="1" s="1"/>
  <c r="I27" i="1"/>
  <c r="I26" i="1"/>
  <c r="I28" i="1" s="1"/>
  <c r="I11" i="1"/>
  <c r="I8" i="1"/>
  <c r="I14" i="1" l="1"/>
  <c r="I16" i="1" s="1"/>
  <c r="I17" i="1" l="1"/>
  <c r="I18" i="1" s="1"/>
  <c r="I19" i="1" l="1"/>
  <c r="I30" i="1" s="1"/>
</calcChain>
</file>

<file path=xl/sharedStrings.xml><?xml version="1.0" encoding="utf-8"?>
<sst xmlns="http://schemas.openxmlformats.org/spreadsheetml/2006/main" count="171" uniqueCount="128">
  <si>
    <t>Ceny neobsahují DPH</t>
  </si>
  <si>
    <t>Základní rozpočtové náklady</t>
  </si>
  <si>
    <t>A.   Dodávky dle specifikací</t>
  </si>
  <si>
    <t>B.    Doprava dodávek (5 % z A)</t>
  </si>
  <si>
    <t>C.   Montáž</t>
  </si>
  <si>
    <t>D.   Demontáž</t>
  </si>
  <si>
    <t>h</t>
  </si>
  <si>
    <t>E.   Materiál nosný délkový</t>
  </si>
  <si>
    <t>F.   Materiál nosný kusový</t>
  </si>
  <si>
    <t>H.   Prořez délkového materiálu (5 % z E)</t>
  </si>
  <si>
    <t>J.    Součet materiál nosný (E+F+H)</t>
  </si>
  <si>
    <t>K.   Materiál podružný (3 % z J)</t>
  </si>
  <si>
    <t>L.    Součet montáž + demontáž  + materiál (C+D+J+K)</t>
  </si>
  <si>
    <t>M.  PPV (6 % z L)</t>
  </si>
  <si>
    <t>N.   Zemní práce</t>
  </si>
  <si>
    <t>O.   Nátěry</t>
  </si>
  <si>
    <t>P.   Práce účtované hodinovou sazbou</t>
  </si>
  <si>
    <t xml:space="preserve">       předběžná obhlídka</t>
  </si>
  <si>
    <t xml:space="preserve">       dozor</t>
  </si>
  <si>
    <t>R.   Celkem základní rozpočtové náklady</t>
  </si>
  <si>
    <t>J</t>
  </si>
  <si>
    <t>Celkem</t>
  </si>
  <si>
    <t>ks</t>
  </si>
  <si>
    <t>Položka RTS</t>
  </si>
  <si>
    <t>m</t>
  </si>
  <si>
    <t>S.   Vedlejší rozpočtové náklady</t>
  </si>
  <si>
    <t xml:space="preserve">       Revize</t>
  </si>
  <si>
    <t xml:space="preserve">       Zhotovení dokumentace skutečného provedení</t>
  </si>
  <si>
    <t>Jistic instalacni</t>
  </si>
  <si>
    <t>1 P</t>
  </si>
  <si>
    <t xml:space="preserve"> </t>
  </si>
  <si>
    <t>3x1,5</t>
  </si>
  <si>
    <t xml:space="preserve">       Součet položky</t>
  </si>
  <si>
    <t>Celkem montáž</t>
  </si>
  <si>
    <t>Celkem materiál</t>
  </si>
  <si>
    <t>Cena mat.</t>
  </si>
  <si>
    <t>Cena mont.</t>
  </si>
  <si>
    <t>Celkem mat.</t>
  </si>
  <si>
    <t>Celkem mon.</t>
  </si>
  <si>
    <t>Nazev</t>
  </si>
  <si>
    <t>Pocet</t>
  </si>
  <si>
    <t>Celkem materiál délkový</t>
  </si>
  <si>
    <t>Materiál nosný kusový + montáž</t>
  </si>
  <si>
    <t>Materiál nosný délkový + montáž</t>
  </si>
  <si>
    <t>210120401</t>
  </si>
  <si>
    <t>B2caS1d0</t>
  </si>
  <si>
    <t>Prakab</t>
  </si>
  <si>
    <t>1</t>
  </si>
  <si>
    <t>Prichytka mala</t>
  </si>
  <si>
    <t>do 8x  CYKY 3x1.5</t>
  </si>
  <si>
    <t>KO</t>
  </si>
  <si>
    <t>Trubka plastová</t>
  </si>
  <si>
    <t>Tuhá</t>
  </si>
  <si>
    <t>210010063</t>
  </si>
  <si>
    <t>Vodic CY</t>
  </si>
  <si>
    <t>6</t>
  </si>
  <si>
    <t>VM</t>
  </si>
  <si>
    <t>Svorka na vodu</t>
  </si>
  <si>
    <t>ZS4</t>
  </si>
  <si>
    <t>Kabel CYKY-J</t>
  </si>
  <si>
    <t>KL</t>
  </si>
  <si>
    <t>3x2,5</t>
  </si>
  <si>
    <t>Standard</t>
  </si>
  <si>
    <t>4</t>
  </si>
  <si>
    <t>Spinac  IP44 plast</t>
  </si>
  <si>
    <t>210110021</t>
  </si>
  <si>
    <t>210110024</t>
  </si>
  <si>
    <t>7</t>
  </si>
  <si>
    <t>210110025</t>
  </si>
  <si>
    <t>Krabice   R  IP54</t>
  </si>
  <si>
    <t>210010453</t>
  </si>
  <si>
    <t>kompenz</t>
  </si>
  <si>
    <t>Svitidlo stávající</t>
  </si>
  <si>
    <t>IP65      2x58 W</t>
  </si>
  <si>
    <t>1.0A/C</t>
  </si>
  <si>
    <t>1x12TE</t>
  </si>
  <si>
    <t>210190001</t>
  </si>
  <si>
    <t>Rele casove ZN</t>
  </si>
  <si>
    <t>Rele casove asymetricky</t>
  </si>
  <si>
    <t>cyklující</t>
  </si>
  <si>
    <t>zpožděný návrat</t>
  </si>
  <si>
    <t>Elektrický přímotop nástěnný</t>
  </si>
  <si>
    <t>230V 1kW IP24</t>
  </si>
  <si>
    <r>
      <t>6-30</t>
    </r>
    <r>
      <rPr>
        <sz val="10"/>
        <rFont val="Calibri"/>
        <family val="2"/>
        <charset val="238"/>
      </rPr>
      <t>°</t>
    </r>
    <r>
      <rPr>
        <sz val="10"/>
        <rFont val="Times New Roman CE"/>
        <family val="1"/>
        <charset val="238"/>
      </rPr>
      <t>C</t>
    </r>
  </si>
  <si>
    <t>210800546</t>
  </si>
  <si>
    <t>přisaz. IP65</t>
  </si>
  <si>
    <t>2xZ 49 W</t>
  </si>
  <si>
    <t>210201042</t>
  </si>
  <si>
    <t>Svitidlo zářivkové</t>
  </si>
  <si>
    <t>1.12</t>
  </si>
  <si>
    <t>1.31</t>
  </si>
  <si>
    <t>1.41</t>
  </si>
  <si>
    <t>Pozarni prepazka pres stenu 30 cm</t>
  </si>
  <si>
    <t>m2</t>
  </si>
  <si>
    <t>210020922</t>
  </si>
  <si>
    <t>1.50</t>
  </si>
  <si>
    <t>2.2</t>
  </si>
  <si>
    <t>2.25</t>
  </si>
  <si>
    <t>2.38</t>
  </si>
  <si>
    <t>2.63</t>
  </si>
  <si>
    <t>6.20</t>
  </si>
  <si>
    <t>Technické specifikace a technické standardy</t>
  </si>
  <si>
    <t>Popis standardu</t>
  </si>
  <si>
    <t>Ukázka</t>
  </si>
  <si>
    <t>Materiál nosný kusový</t>
  </si>
  <si>
    <t>1.1</t>
  </si>
  <si>
    <t>Kompletní spínač pro zapuštěnou montáž složený z přístroje spínače řazení dle soupisu výměr 10A , 250V, pro bezšroubové připojení vodičů, krytu pro spínač a rámečku, jednonásobný (vícenásobný) rámeček pro vodorovnou montáž, barva bílá. Kompletní dodávka.</t>
  </si>
  <si>
    <t>1.11</t>
  </si>
  <si>
    <t>Kompletní spínač pro přisazenou montáž s řazením kontaktů dle soupisu výměr 10A , 250V, barva bílá. IP44 Kompletní dodávka.</t>
  </si>
  <si>
    <t>Spínač pro přisazenou montáž, řazení dle soupisu výměr IP44, 10A, 250V AC, Upevnění šrouby, šroubové svorky (pro vodiče 1-2,5 mm²). Barva bílá</t>
  </si>
  <si>
    <t>Krabice pro povrchovou montáž do prostředí se zvýšenou vlhkostí, prachem, chemickou a korozní agresivitou nebo se zvýšeným nebezpečím mechanického poškození.. Průchodky pro vstup trubky nebo kabelů. Rozměry 95x95x50. Otvory 4x20mm. Barva RAL 7012. Materiál tvrdý samozhášivý polyvinylchlorid s teplotní odolností -5°C až 60°C. Dle ČSN 332312 tab.1 vyhovuje pro montáž na/do stavebních hmot stupně hořlavosti A-C2. Určeno pro rozvody 400V/16A. Dle ČSN zkouška žhavou smyčkou 650°. Krytí IP54.</t>
  </si>
  <si>
    <t>Příchytky kabelů pro uložení kabelů pro povrchovou montáž. Příchytky uchyceny na povrch hmoždinkami.</t>
  </si>
  <si>
    <t>Protipožární malta pro utěsnění středně velkých až velmi velkých prostupů kabelových tras. V případě nutnosti zajistí možnost dodatečných změn na vedení instalací. Vhodné i do prostor s vlivem vlhkosti nebo mechanického poškození. Vhodné pro požárně dělící konstrukce z materiálů jako je např. beton, pórobeton, zdivo. Pro EI 60 minut stěny s tloušťkou od 100mm a stropy o síle 100mm. Neobsahuje azbest, fenoly, halogeny a rozpoštědla. Nepropouští kouř a je odolná proti vodě.</t>
  </si>
  <si>
    <t>Materiál nosný délkový</t>
  </si>
  <si>
    <t>Celoplastový PVC kabel, Pro pevné uložení ve vnitřních a venkovních prostorách, v zemi, v betonu. Kabely jsou odolné proti UV záření a proti šíření plamene dle ČSN EN 50 265-2-1. Zkušební napětí  4 kV. Rozsah teplot při provozu -35 až +70 °C</t>
  </si>
  <si>
    <t>Silový kabel s malým množstvím uvolneného tepla v prípade požáru, splňující zkoušku z hlediska reakce na oheň  B2ca,S1,d0 dle vyhlášky MV 23/2008 Sb. Jmenovité napetí: 0,6/1 kV, Zkušební napetí: 4 kV/50 Hz, Rozsah provozních teplot: –30 °C až +90 °C</t>
  </si>
  <si>
    <t xml:space="preserve">Kabel s Cu jádrem pro pevné uložení. Izolace je z PVC typu TI 1 podle ČSN 347410-1. Barva izolace zelená/žlutá. Jmenovité napětí 450/750V. Zkušební napětí 2kV. Teplotní odolnost -30° až +70 °. Min.dovolená teplota pro pokládku kabelů je +4°. Max. dovolená teplota jádra než jištění vypne zkrat +160°. </t>
  </si>
  <si>
    <t>Tuhá elektroinstalační trubka. Materiál PVC samozhášivé, odolné proti šíření plamene, střední mechanická odolnost 750N/5cm. Tmavě šedá barva RAL 7012. Pro instalaci na povrch, do omítky, nebo pod omítku. Vhodné promontáž do dutých zdí, příček a stropů a do betonu.</t>
  </si>
  <si>
    <t>Svítidla</t>
  </si>
  <si>
    <t>3.4                  D</t>
  </si>
  <si>
    <t>Svítidlo zářivkové přisazené průmyslové 2x49W IP65 na stropě</t>
  </si>
  <si>
    <t>Specifikace</t>
  </si>
  <si>
    <t>Instalační jistič s počtem pólů, jmenovitým proudem a vypínací charakteristikou dle výkazu výměr. Jističe s jmenovitou zkratovou schopností 10kA pro domovní, komerční a průmyslové elektrické rozvody 230/400V AC. Instalace na DIN lištu 35mm. Pracovní teplota -20° až +55°. Trvanlivost 10 000 cyklů. Třída omezení energie 3. Kategorie přepětí IV. Krytí IP20. Připojení plnými vodiči 0,5-25mm2.</t>
  </si>
  <si>
    <t>3.4</t>
  </si>
  <si>
    <t>Rozvodnice plastova</t>
  </si>
  <si>
    <t>přisazená</t>
  </si>
  <si>
    <t>Kabel Cu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</si>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</sst>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29" x14ac:knownFonts="1">
    <font>
      <sz val="10"/>
      <color theme="1"/>
      <name val="Times New Roman"/>
      <family val="2"/>
      <charset val="238"/>
    </font>
    <font>
      <b/>
      <sz val="1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2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Calibri"/>
      <family val="2"/>
      <charset val="238"/>
    </font>
    <font>
      <sz val="10"/>
      <color indexed="52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color indexed="62"/>
      <name val="Calibri"/>
      <family val="2"/>
      <charset val="238"/>
    </font>
    <font>
      <b/>
      <sz val="10"/>
      <color indexed="52"/>
      <name val="Calibri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name val="Times New Roman"/>
      <family val="1"/>
    </font>
    <font>
      <sz val="10"/>
      <name val="Calibri"/>
      <family val="2"/>
      <charset val="238"/>
    </font>
    <font>
      <sz val="10"/>
      <name val="Arial CE"/>
      <charset val="238"/>
    </font>
    <font>
      <sz val="16"/>
      <name val="Arial CE"/>
      <family val="2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1" applyNumberFormat="0" applyFill="0" applyAlignment="0" applyProtection="0"/>
    <xf numFmtId="0" fontId="9" fillId="3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7" borderId="0" applyNumberFormat="0" applyBorder="0" applyAlignment="0" applyProtection="0"/>
    <xf numFmtId="0" fontId="4" fillId="18" borderId="6" applyNumberFormat="0" applyFont="0" applyAlignment="0" applyProtection="0"/>
    <xf numFmtId="0" fontId="16" fillId="0" borderId="7" applyNumberFormat="0" applyFill="0" applyAlignment="0" applyProtection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19" borderId="8" applyNumberFormat="0" applyAlignment="0" applyProtection="0"/>
    <xf numFmtId="0" fontId="21" fillId="19" borderId="9" applyNumberFormat="0" applyAlignment="0" applyProtection="0"/>
    <xf numFmtId="0" fontId="22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3" borderId="0" applyNumberFormat="0" applyBorder="0" applyAlignment="0" applyProtection="0"/>
    <xf numFmtId="0" fontId="25" fillId="0" borderId="0"/>
    <xf numFmtId="0" fontId="28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49" fontId="0" fillId="0" borderId="0" xfId="0" applyNumberFormat="1"/>
    <xf numFmtId="2" fontId="1" fillId="0" borderId="0" xfId="0" applyNumberFormat="1" applyFont="1"/>
    <xf numFmtId="0" fontId="3" fillId="0" borderId="0" xfId="0" applyFont="1" applyAlignment="1" applyProtection="1">
      <alignment horizontal="left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/>
    <xf numFmtId="2" fontId="3" fillId="0" borderId="0" xfId="0" applyNumberFormat="1" applyFont="1" applyAlignment="1" applyProtection="1">
      <alignment horizontal="right"/>
    </xf>
    <xf numFmtId="164" fontId="3" fillId="0" borderId="0" xfId="0" applyNumberFormat="1" applyFont="1" applyProtection="1"/>
    <xf numFmtId="1" fontId="3" fillId="0" borderId="0" xfId="0" applyNumberFormat="1" applyFont="1" applyAlignment="1">
      <alignment horizontal="right"/>
    </xf>
    <xf numFmtId="49" fontId="23" fillId="0" borderId="0" xfId="0" applyNumberFormat="1" applyFont="1"/>
    <xf numFmtId="49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right"/>
    </xf>
    <xf numFmtId="49" fontId="3" fillId="0" borderId="0" xfId="0" applyNumberFormat="1" applyFont="1"/>
    <xf numFmtId="49" fontId="3" fillId="0" borderId="0" xfId="0" applyNumberFormat="1" applyFont="1" applyProtection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49" fontId="25" fillId="0" borderId="0" xfId="44" applyNumberFormat="1" applyFill="1" applyAlignment="1">
      <alignment horizontal="center" vertical="center"/>
    </xf>
    <xf numFmtId="0" fontId="26" fillId="0" borderId="0" xfId="44" applyFont="1"/>
    <xf numFmtId="0" fontId="25" fillId="0" borderId="0" xfId="44"/>
    <xf numFmtId="49" fontId="4" fillId="0" borderId="0" xfId="44" applyNumberFormat="1" applyFont="1" applyFill="1" applyAlignment="1">
      <alignment horizontal="center" vertical="center"/>
    </xf>
    <xf numFmtId="0" fontId="4" fillId="0" borderId="0" xfId="44" applyFont="1"/>
    <xf numFmtId="0" fontId="27" fillId="0" borderId="0" xfId="44" applyFont="1"/>
    <xf numFmtId="49" fontId="4" fillId="0" borderId="10" xfId="44" applyNumberFormat="1" applyFont="1" applyFill="1" applyBorder="1" applyAlignment="1">
      <alignment horizontal="center" vertical="center"/>
    </xf>
    <xf numFmtId="0" fontId="4" fillId="0" borderId="10" xfId="44" applyFont="1" applyBorder="1" applyAlignment="1" applyProtection="1">
      <alignment horizontal="left" vertical="center" wrapText="1"/>
    </xf>
    <xf numFmtId="0" fontId="4" fillId="0" borderId="11" xfId="44" applyFont="1" applyBorder="1"/>
    <xf numFmtId="0" fontId="4" fillId="0" borderId="12" xfId="44" applyFont="1" applyBorder="1"/>
    <xf numFmtId="49" fontId="4" fillId="0" borderId="10" xfId="44" applyNumberFormat="1" applyFont="1" applyFill="1" applyBorder="1" applyAlignment="1">
      <alignment horizontal="center" vertical="center" wrapText="1"/>
    </xf>
    <xf numFmtId="0" fontId="4" fillId="0" borderId="10" xfId="44" applyFont="1" applyBorder="1"/>
    <xf numFmtId="0" fontId="27" fillId="0" borderId="10" xfId="44" applyFont="1" applyBorder="1"/>
    <xf numFmtId="0" fontId="4" fillId="0" borderId="10" xfId="44" applyFont="1" applyBorder="1" applyAlignment="1" applyProtection="1">
      <alignment horizontal="justify" vertical="center" wrapText="1"/>
    </xf>
    <xf numFmtId="0" fontId="4" fillId="0" borderId="10" xfId="44" applyFont="1" applyBorder="1" applyAlignment="1">
      <alignment wrapText="1" shrinkToFit="1"/>
    </xf>
    <xf numFmtId="0" fontId="4" fillId="0" borderId="0" xfId="44" applyFont="1" applyAlignment="1">
      <alignment vertical="center" wrapText="1"/>
    </xf>
    <xf numFmtId="0" fontId="27" fillId="0" borderId="0" xfId="44" applyFont="1" applyAlignment="1">
      <alignment vertical="center" wrapText="1"/>
    </xf>
  </cellXfs>
  <cellStyles count="46">
    <cellStyle name="20 % – Zvýraznění1 2" xfId="3"/>
    <cellStyle name="20 % – Zvýraznění2 2" xfId="4"/>
    <cellStyle name="20 % – Zvýraznění3 2" xfId="5"/>
    <cellStyle name="20 % – Zvýraznění4 2" xfId="6"/>
    <cellStyle name="20 % – Zvýraznění5 2" xfId="7"/>
    <cellStyle name="20 % – Zvýraznění6 2" xfId="8"/>
    <cellStyle name="40 % – Zvýraznění1 2" xfId="9"/>
    <cellStyle name="40 % – Zvýraznění2 2" xfId="10"/>
    <cellStyle name="40 % – Zvýraznění3 2" xfId="11"/>
    <cellStyle name="40 % – Zvýraznění4 2" xfId="12"/>
    <cellStyle name="40 % – Zvýraznění5 2" xfId="13"/>
    <cellStyle name="40 % – Zvýraznění6 2" xfId="14"/>
    <cellStyle name="60 % – Zvýraznění1 2" xfId="15"/>
    <cellStyle name="60 % – Zvýraznění2 2" xfId="16"/>
    <cellStyle name="60 % – Zvýraznění3 2" xfId="17"/>
    <cellStyle name="60 % – Zvýraznění4 2" xfId="18"/>
    <cellStyle name="60 % – Zvýraznění5 2" xfId="19"/>
    <cellStyle name="60 % – Zvýraznění6 2" xfId="20"/>
    <cellStyle name="Celkem 2" xfId="21"/>
    <cellStyle name="Chybně 2" xfId="22"/>
    <cellStyle name="Kontrolní buňka 2" xfId="23"/>
    <cellStyle name="Nadpis 1 2" xfId="24"/>
    <cellStyle name="Nadpis 2 2" xfId="25"/>
    <cellStyle name="Nadpis 3 2" xfId="26"/>
    <cellStyle name="Nadpis 4 2" xfId="27"/>
    <cellStyle name="Název 2" xfId="28"/>
    <cellStyle name="Neutrální 2" xfId="29"/>
    <cellStyle name="Normální" xfId="0" builtinId="0"/>
    <cellStyle name="Normální 2" xfId="1"/>
    <cellStyle name="normální 2 2" xfId="2"/>
    <cellStyle name="Normální 3" xfId="44"/>
    <cellStyle name="Poznámka 2" xfId="30"/>
    <cellStyle name="Propojená buňka 2" xfId="31"/>
    <cellStyle name="rozpočet" xfId="45"/>
    <cellStyle name="Správně 2" xfId="32"/>
    <cellStyle name="Text upozornění 2" xfId="33"/>
    <cellStyle name="Vstup 2" xfId="34"/>
    <cellStyle name="Výpočet 2" xfId="35"/>
    <cellStyle name="Výstup 2" xfId="36"/>
    <cellStyle name="Vysvětlující text 2" xfId="37"/>
    <cellStyle name="Zvýraznění 1 2" xfId="38"/>
    <cellStyle name="Zvýraznění 2 2" xfId="39"/>
    <cellStyle name="Zvýraznění 3 2" xfId="40"/>
    <cellStyle name="Zvýraznění 4 2" xfId="41"/>
    <cellStyle name="Zvýraznění 5 2" xfId="42"/>
    <cellStyle name="Zvýraznění 6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4219575</xdr:colOff>
      <xdr:row>7</xdr:row>
      <xdr:rowOff>0</xdr:rowOff>
    </xdr:from>
    <xdr:to>
      <xdr:col>2</xdr:col>
      <xdr:colOff>638175</xdr:colOff>
      <xdr:row>8</xdr:row>
      <xdr:rowOff>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2038350"/>
          <a:ext cx="6381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8</xdr:row>
      <xdr:rowOff>9525</xdr:rowOff>
    </xdr:from>
    <xdr:to>
      <xdr:col>2</xdr:col>
      <xdr:colOff>647700</xdr:colOff>
      <xdr:row>9</xdr:row>
      <xdr:rowOff>9525</xdr:rowOff>
    </xdr:to>
    <xdr:pic>
      <xdr:nvPicPr>
        <xdr:cNvPr id="3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2724150"/>
          <a:ext cx="6381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790575</xdr:colOff>
      <xdr:row>10</xdr:row>
      <xdr:rowOff>0</xdr:rowOff>
    </xdr:to>
    <xdr:pic>
      <xdr:nvPicPr>
        <xdr:cNvPr id="4" name="Obráze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3390900"/>
          <a:ext cx="7905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3</xdr:col>
      <xdr:colOff>533399</xdr:colOff>
      <xdr:row>22</xdr:row>
      <xdr:rowOff>1055500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11401425"/>
          <a:ext cx="1847849" cy="105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topLeftCell="A25" workbookViewId="0">
      <selection activeCell="H55" sqref="H55"/>
    </sheetView>
  </sheetViews>
  <sheetFormatPr defaultRowHeight="12.75" x14ac:dyDescent="0.2"/>
  <cols>
    <col min="1" max="1" width="26.83203125" customWidth="1"/>
    <col min="2" max="3" width="13.83203125" customWidth="1"/>
    <col min="4" max="4" width="6.83203125" customWidth="1"/>
    <col min="5" max="5" width="8.83203125" customWidth="1"/>
    <col min="6" max="6" width="4.83203125" customWidth="1"/>
    <col min="7" max="8" width="11.83203125" customWidth="1"/>
    <col min="9" max="9" width="13.83203125" customWidth="1"/>
    <col min="10" max="10" width="13.83203125" style="4" customWidth="1"/>
    <col min="11" max="11" width="12.83203125" customWidth="1"/>
    <col min="12" max="12" width="9" style="4" customWidth="1"/>
    <col min="13" max="14" width="12.83203125" customWidth="1"/>
  </cols>
  <sheetData>
    <row r="1" spans="1:9" ht="25.5" x14ac:dyDescent="0.35">
      <c r="B1" s="2" t="s">
        <v>127</v>
      </c>
    </row>
    <row r="3" spans="1:9" x14ac:dyDescent="0.2">
      <c r="A3" t="s">
        <v>0</v>
      </c>
    </row>
    <row r="5" spans="1:9" x14ac:dyDescent="0.2">
      <c r="A5" s="1" t="s">
        <v>1</v>
      </c>
    </row>
    <row r="7" spans="1:9" x14ac:dyDescent="0.2">
      <c r="A7" t="s">
        <v>2</v>
      </c>
      <c r="I7" s="3">
        <v>0</v>
      </c>
    </row>
    <row r="8" spans="1:9" x14ac:dyDescent="0.2">
      <c r="A8" t="s">
        <v>3</v>
      </c>
      <c r="I8" s="3">
        <f>0.05*I7</f>
        <v>0</v>
      </c>
    </row>
    <row r="10" spans="1:9" x14ac:dyDescent="0.2">
      <c r="A10" t="s">
        <v>4</v>
      </c>
      <c r="I10" s="3">
        <f>J57+J68</f>
        <v>0</v>
      </c>
    </row>
    <row r="11" spans="1:9" x14ac:dyDescent="0.2">
      <c r="A11" t="s">
        <v>5</v>
      </c>
      <c r="E11">
        <v>4</v>
      </c>
      <c r="F11" t="s">
        <v>6</v>
      </c>
      <c r="I11" s="3">
        <f>G11*E11</f>
        <v>0</v>
      </c>
    </row>
    <row r="12" spans="1:9" x14ac:dyDescent="0.2">
      <c r="A12" t="s">
        <v>7</v>
      </c>
      <c r="I12" s="3">
        <f>I67</f>
        <v>0</v>
      </c>
    </row>
    <row r="13" spans="1:9" x14ac:dyDescent="0.2">
      <c r="A13" t="s">
        <v>8</v>
      </c>
      <c r="I13" s="3">
        <f>I56</f>
        <v>0</v>
      </c>
    </row>
    <row r="14" spans="1:9" x14ac:dyDescent="0.2">
      <c r="A14" t="s">
        <v>9</v>
      </c>
      <c r="I14" s="3">
        <f>0.05*I12</f>
        <v>0</v>
      </c>
    </row>
    <row r="15" spans="1:9" x14ac:dyDescent="0.2">
      <c r="I15" s="3"/>
    </row>
    <row r="16" spans="1:9" x14ac:dyDescent="0.2">
      <c r="A16" t="s">
        <v>10</v>
      </c>
      <c r="I16" s="3">
        <f>I12+I13+I14</f>
        <v>0</v>
      </c>
    </row>
    <row r="17" spans="1:9" x14ac:dyDescent="0.2">
      <c r="A17" t="s">
        <v>11</v>
      </c>
      <c r="I17" s="3">
        <f>0.03*I16</f>
        <v>0</v>
      </c>
    </row>
    <row r="18" spans="1:9" x14ac:dyDescent="0.2">
      <c r="A18" t="s">
        <v>12</v>
      </c>
      <c r="I18" s="3">
        <f>I10+I11+I16+I17</f>
        <v>0</v>
      </c>
    </row>
    <row r="19" spans="1:9" x14ac:dyDescent="0.2">
      <c r="A19" t="s">
        <v>13</v>
      </c>
      <c r="I19" s="3">
        <f>0.06*I18</f>
        <v>0</v>
      </c>
    </row>
    <row r="20" spans="1:9" x14ac:dyDescent="0.2">
      <c r="I20" s="3"/>
    </row>
    <row r="21" spans="1:9" x14ac:dyDescent="0.2">
      <c r="A21" t="s">
        <v>14</v>
      </c>
      <c r="I21" s="3">
        <v>0</v>
      </c>
    </row>
    <row r="22" spans="1:9" x14ac:dyDescent="0.2">
      <c r="A22" t="s">
        <v>15</v>
      </c>
      <c r="I22" s="3">
        <v>0</v>
      </c>
    </row>
    <row r="23" spans="1:9" x14ac:dyDescent="0.2">
      <c r="I23" s="3"/>
    </row>
    <row r="24" spans="1:9" x14ac:dyDescent="0.2">
      <c r="A24" t="s">
        <v>16</v>
      </c>
      <c r="I24" s="3"/>
    </row>
    <row r="25" spans="1:9" x14ac:dyDescent="0.2">
      <c r="I25" s="3"/>
    </row>
    <row r="26" spans="1:9" x14ac:dyDescent="0.2">
      <c r="A26" t="s">
        <v>17</v>
      </c>
      <c r="E26">
        <v>4</v>
      </c>
      <c r="F26" t="s">
        <v>6</v>
      </c>
      <c r="I26" s="3">
        <f>G26*E26</f>
        <v>0</v>
      </c>
    </row>
    <row r="27" spans="1:9" x14ac:dyDescent="0.2">
      <c r="A27" t="s">
        <v>18</v>
      </c>
      <c r="E27">
        <v>4</v>
      </c>
      <c r="F27" t="s">
        <v>6</v>
      </c>
      <c r="I27" s="3">
        <f>G27*E27</f>
        <v>0</v>
      </c>
    </row>
    <row r="28" spans="1:9" x14ac:dyDescent="0.2">
      <c r="A28" s="1" t="s">
        <v>32</v>
      </c>
      <c r="I28" s="5">
        <f>SUM(I26:I27)</f>
        <v>0</v>
      </c>
    </row>
    <row r="29" spans="1:9" x14ac:dyDescent="0.2">
      <c r="I29" s="3"/>
    </row>
    <row r="30" spans="1:9" x14ac:dyDescent="0.2">
      <c r="A30" s="1" t="s">
        <v>19</v>
      </c>
      <c r="B30" s="1"/>
      <c r="C30" s="1"/>
      <c r="D30" s="1"/>
      <c r="E30" s="1"/>
      <c r="F30" s="1"/>
      <c r="G30" s="1"/>
      <c r="H30" s="1"/>
      <c r="I30" s="5">
        <f>I7+I8+I18+I19+I21+I22+I28</f>
        <v>0</v>
      </c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5"/>
    </row>
    <row r="32" spans="1:9" x14ac:dyDescent="0.2">
      <c r="A32" s="1" t="s">
        <v>25</v>
      </c>
      <c r="I32" s="3"/>
    </row>
    <row r="33" spans="1:19" x14ac:dyDescent="0.2">
      <c r="A33" t="s">
        <v>26</v>
      </c>
      <c r="E33">
        <v>4</v>
      </c>
      <c r="F33" t="s">
        <v>6</v>
      </c>
      <c r="I33" s="3">
        <f>G33*E33</f>
        <v>0</v>
      </c>
    </row>
    <row r="34" spans="1:19" x14ac:dyDescent="0.2">
      <c r="A34" t="s">
        <v>27</v>
      </c>
      <c r="E34">
        <v>1</v>
      </c>
      <c r="F34" t="s">
        <v>6</v>
      </c>
      <c r="I34" s="3">
        <f>G34*E34</f>
        <v>0</v>
      </c>
    </row>
    <row r="35" spans="1:19" x14ac:dyDescent="0.2">
      <c r="E35" s="7"/>
      <c r="F35" s="6"/>
      <c r="G35" s="3"/>
      <c r="H35" s="3"/>
      <c r="I35" s="8"/>
    </row>
    <row r="36" spans="1:19" x14ac:dyDescent="0.2">
      <c r="A36" s="1" t="s">
        <v>21</v>
      </c>
      <c r="B36" s="1"/>
      <c r="C36" s="1"/>
      <c r="D36" s="1"/>
      <c r="E36" s="1"/>
      <c r="F36" s="1"/>
      <c r="G36" s="1"/>
      <c r="H36" s="1"/>
      <c r="I36" s="5">
        <f>SUM(I33:I35)</f>
        <v>0</v>
      </c>
    </row>
    <row r="38" spans="1:19" x14ac:dyDescent="0.2">
      <c r="A38" s="1" t="s">
        <v>42</v>
      </c>
    </row>
    <row r="39" spans="1:19" s="7" customFormat="1" x14ac:dyDescent="0.2">
      <c r="A39" s="6" t="s">
        <v>39</v>
      </c>
      <c r="E39" s="16" t="s">
        <v>40</v>
      </c>
      <c r="F39" s="6" t="s">
        <v>20</v>
      </c>
      <c r="G39" s="11" t="s">
        <v>35</v>
      </c>
      <c r="H39" s="11" t="s">
        <v>36</v>
      </c>
      <c r="I39" s="11" t="s">
        <v>37</v>
      </c>
      <c r="J39" s="11" t="s">
        <v>38</v>
      </c>
      <c r="K39" s="6" t="s">
        <v>23</v>
      </c>
      <c r="L39" s="15" t="s">
        <v>62</v>
      </c>
    </row>
    <row r="40" spans="1:19" s="7" customFormat="1" x14ac:dyDescent="0.2">
      <c r="A40" s="6"/>
      <c r="E40" s="16"/>
      <c r="F40" s="6"/>
      <c r="G40" s="11"/>
      <c r="H40" s="11"/>
      <c r="I40" s="11"/>
      <c r="J40" s="11"/>
      <c r="K40" s="6"/>
      <c r="L40" s="15"/>
    </row>
    <row r="41" spans="1:19" s="7" customFormat="1" x14ac:dyDescent="0.2">
      <c r="A41" s="6" t="s">
        <v>64</v>
      </c>
      <c r="B41" s="6" t="s">
        <v>47</v>
      </c>
      <c r="C41" s="15"/>
      <c r="D41" s="6"/>
      <c r="E41" s="7">
        <v>1</v>
      </c>
      <c r="F41" s="6" t="s">
        <v>22</v>
      </c>
      <c r="G41" s="8"/>
      <c r="H41" s="11"/>
      <c r="I41" s="11">
        <f t="shared" ref="I41:I43" si="0">G41*E41</f>
        <v>0</v>
      </c>
      <c r="J41" s="11">
        <f t="shared" ref="J41:J43" si="1">H41*E41</f>
        <v>0</v>
      </c>
      <c r="K41" s="6" t="s">
        <v>65</v>
      </c>
      <c r="L41" s="12" t="s">
        <v>89</v>
      </c>
      <c r="M41" s="12"/>
      <c r="N41" s="9"/>
      <c r="O41" s="9"/>
      <c r="P41" s="10"/>
      <c r="Q41" s="10"/>
      <c r="S41" s="11"/>
    </row>
    <row r="42" spans="1:19" s="7" customFormat="1" x14ac:dyDescent="0.2">
      <c r="A42" s="6" t="s">
        <v>64</v>
      </c>
      <c r="B42" s="6" t="s">
        <v>55</v>
      </c>
      <c r="C42" s="15"/>
      <c r="D42" s="6"/>
      <c r="E42" s="7">
        <v>1</v>
      </c>
      <c r="F42" s="6" t="s">
        <v>22</v>
      </c>
      <c r="G42" s="8"/>
      <c r="H42" s="11"/>
      <c r="I42" s="11">
        <f t="shared" si="0"/>
        <v>0</v>
      </c>
      <c r="J42" s="11">
        <f t="shared" si="1"/>
        <v>0</v>
      </c>
      <c r="K42" s="6" t="s">
        <v>66</v>
      </c>
      <c r="L42" s="12" t="s">
        <v>89</v>
      </c>
      <c r="M42" s="12"/>
      <c r="N42" s="9"/>
      <c r="O42" s="9"/>
      <c r="P42" s="10"/>
      <c r="Q42" s="10"/>
      <c r="S42" s="11"/>
    </row>
    <row r="43" spans="1:19" s="7" customFormat="1" x14ac:dyDescent="0.2">
      <c r="A43" s="6" t="s">
        <v>64</v>
      </c>
      <c r="B43" s="6" t="s">
        <v>67</v>
      </c>
      <c r="C43" s="15"/>
      <c r="D43" s="6"/>
      <c r="E43" s="7">
        <v>6</v>
      </c>
      <c r="F43" s="6" t="s">
        <v>22</v>
      </c>
      <c r="G43" s="8"/>
      <c r="H43" s="11"/>
      <c r="I43" s="11">
        <f t="shared" si="0"/>
        <v>0</v>
      </c>
      <c r="J43" s="11">
        <f t="shared" si="1"/>
        <v>0</v>
      </c>
      <c r="K43" s="6" t="s">
        <v>68</v>
      </c>
      <c r="L43" s="12" t="s">
        <v>89</v>
      </c>
      <c r="M43" s="12"/>
      <c r="N43" s="9"/>
      <c r="O43" s="9"/>
      <c r="P43" s="10"/>
      <c r="Q43" s="10"/>
      <c r="S43" s="11"/>
    </row>
    <row r="44" spans="1:19" s="7" customFormat="1" x14ac:dyDescent="0.2">
      <c r="A44" s="6" t="s">
        <v>69</v>
      </c>
      <c r="B44" s="6"/>
      <c r="D44" s="6"/>
      <c r="E44" s="7">
        <v>6</v>
      </c>
      <c r="F44" s="6" t="s">
        <v>22</v>
      </c>
      <c r="G44" s="11"/>
      <c r="H44" s="11"/>
      <c r="I44" s="11">
        <f>G44*E44</f>
        <v>0</v>
      </c>
      <c r="J44" s="11">
        <f>H44*E44</f>
        <v>0</v>
      </c>
      <c r="K44" s="6" t="s">
        <v>70</v>
      </c>
      <c r="L44" s="12" t="s">
        <v>90</v>
      </c>
      <c r="M44" s="12"/>
      <c r="N44" s="9"/>
      <c r="O44" s="9"/>
      <c r="S44" s="11"/>
    </row>
    <row r="45" spans="1:19" s="7" customFormat="1" x14ac:dyDescent="0.2">
      <c r="A45" s="6" t="s">
        <v>88</v>
      </c>
      <c r="B45" s="7" t="s">
        <v>85</v>
      </c>
      <c r="C45" s="6" t="s">
        <v>86</v>
      </c>
      <c r="D45" s="6"/>
      <c r="E45" s="7">
        <v>6</v>
      </c>
      <c r="F45" s="6" t="s">
        <v>22</v>
      </c>
      <c r="G45" s="11"/>
      <c r="H45" s="11"/>
      <c r="I45" s="11">
        <f t="shared" ref="I45" si="2">G45*E45</f>
        <v>0</v>
      </c>
      <c r="J45" s="11">
        <f t="shared" ref="J45" si="3">H45*E45</f>
        <v>0</v>
      </c>
      <c r="K45" s="6" t="s">
        <v>87</v>
      </c>
      <c r="L45" s="18" t="s">
        <v>123</v>
      </c>
      <c r="M45" s="6"/>
      <c r="N45" s="9"/>
      <c r="O45" s="9"/>
    </row>
    <row r="46" spans="1:19" s="7" customFormat="1" x14ac:dyDescent="0.2">
      <c r="A46" s="6" t="s">
        <v>72</v>
      </c>
      <c r="B46" s="6" t="s">
        <v>73</v>
      </c>
      <c r="C46" s="6" t="s">
        <v>71</v>
      </c>
      <c r="D46" s="6"/>
      <c r="E46" s="7">
        <v>2</v>
      </c>
      <c r="F46" s="6" t="s">
        <v>22</v>
      </c>
      <c r="G46" s="11"/>
      <c r="H46" s="8"/>
      <c r="J46" s="11">
        <f>H46*E46</f>
        <v>0</v>
      </c>
      <c r="K46" s="6">
        <v>210201068</v>
      </c>
      <c r="L46" s="12"/>
      <c r="M46" s="6"/>
      <c r="N46" s="9"/>
      <c r="O46" s="9"/>
    </row>
    <row r="47" spans="1:19" s="7" customFormat="1" x14ac:dyDescent="0.2">
      <c r="A47" s="6" t="s">
        <v>48</v>
      </c>
      <c r="B47" s="6" t="s">
        <v>49</v>
      </c>
      <c r="D47" s="6"/>
      <c r="E47" s="7">
        <v>50</v>
      </c>
      <c r="F47" s="6" t="s">
        <v>22</v>
      </c>
      <c r="G47" s="11"/>
      <c r="H47" s="11"/>
      <c r="I47" s="11">
        <f t="shared" ref="I47:I48" si="4">G47*E47</f>
        <v>0</v>
      </c>
      <c r="J47" s="11">
        <f>H47*E47</f>
        <v>0</v>
      </c>
      <c r="L47" s="12" t="s">
        <v>91</v>
      </c>
      <c r="N47" s="9"/>
      <c r="O47" s="9"/>
    </row>
    <row r="48" spans="1:19" s="7" customFormat="1" x14ac:dyDescent="0.2">
      <c r="A48" s="6" t="s">
        <v>28</v>
      </c>
      <c r="B48" s="6" t="s">
        <v>29</v>
      </c>
      <c r="C48" s="6" t="s">
        <v>74</v>
      </c>
      <c r="D48" s="6"/>
      <c r="E48" s="13">
        <v>1</v>
      </c>
      <c r="F48" s="6" t="s">
        <v>22</v>
      </c>
      <c r="G48" s="11"/>
      <c r="H48" s="11"/>
      <c r="I48" s="11">
        <f t="shared" si="4"/>
        <v>0</v>
      </c>
      <c r="J48" s="8">
        <f t="shared" ref="J48" si="5">H48*E48</f>
        <v>0</v>
      </c>
      <c r="K48" s="6" t="s">
        <v>44</v>
      </c>
      <c r="L48" s="12" t="s">
        <v>100</v>
      </c>
      <c r="M48" s="12"/>
      <c r="N48" s="14"/>
      <c r="O48" s="14"/>
    </row>
    <row r="49" spans="1:19" s="7" customFormat="1" x14ac:dyDescent="0.2">
      <c r="A49" s="6" t="s">
        <v>124</v>
      </c>
      <c r="B49" s="16" t="s">
        <v>125</v>
      </c>
      <c r="C49" s="6" t="s">
        <v>75</v>
      </c>
      <c r="D49" s="6"/>
      <c r="E49" s="13">
        <v>1</v>
      </c>
      <c r="F49" s="6" t="s">
        <v>22</v>
      </c>
      <c r="G49" s="8"/>
      <c r="H49" s="11"/>
      <c r="I49" s="11">
        <f>G49*E49</f>
        <v>0</v>
      </c>
      <c r="J49" s="8">
        <f>H49*E49</f>
        <v>0</v>
      </c>
      <c r="K49" s="6" t="s">
        <v>76</v>
      </c>
      <c r="L49" s="12"/>
      <c r="M49" s="12"/>
      <c r="N49" s="14"/>
      <c r="O49" s="14"/>
    </row>
    <row r="50" spans="1:19" s="7" customFormat="1" x14ac:dyDescent="0.2">
      <c r="A50" s="6" t="s">
        <v>78</v>
      </c>
      <c r="B50" s="6" t="s">
        <v>79</v>
      </c>
      <c r="C50" s="6"/>
      <c r="D50" s="6"/>
      <c r="E50" s="13">
        <v>1</v>
      </c>
      <c r="F50" s="6" t="s">
        <v>22</v>
      </c>
      <c r="G50" s="11"/>
      <c r="H50" s="11"/>
      <c r="I50" s="11">
        <f>G50*E50</f>
        <v>0</v>
      </c>
      <c r="J50" s="8">
        <f>H50*E50</f>
        <v>0</v>
      </c>
      <c r="K50" s="6">
        <v>210150481</v>
      </c>
      <c r="L50" s="12"/>
      <c r="M50" s="12"/>
      <c r="N50" s="14"/>
      <c r="O50" s="14"/>
    </row>
    <row r="51" spans="1:19" s="7" customFormat="1" x14ac:dyDescent="0.2">
      <c r="A51" s="6" t="s">
        <v>77</v>
      </c>
      <c r="B51" s="6" t="s">
        <v>80</v>
      </c>
      <c r="C51" s="6"/>
      <c r="D51" s="6"/>
      <c r="E51" s="13">
        <v>1</v>
      </c>
      <c r="F51" s="6" t="s">
        <v>22</v>
      </c>
      <c r="G51" s="11"/>
      <c r="H51" s="11"/>
      <c r="I51" s="11">
        <f>G51*E51</f>
        <v>0</v>
      </c>
      <c r="J51" s="8">
        <f>H51*E51</f>
        <v>0</v>
      </c>
      <c r="K51" s="6">
        <v>210150481</v>
      </c>
      <c r="L51" s="12"/>
      <c r="M51" s="12"/>
      <c r="N51" s="14"/>
      <c r="O51" s="14"/>
    </row>
    <row r="52" spans="1:19" s="7" customFormat="1" x14ac:dyDescent="0.2">
      <c r="A52" s="6" t="s">
        <v>81</v>
      </c>
      <c r="B52" s="6" t="s">
        <v>82</v>
      </c>
      <c r="C52" s="15" t="s">
        <v>83</v>
      </c>
      <c r="D52" s="6"/>
      <c r="E52" s="13">
        <v>1</v>
      </c>
      <c r="F52" s="6" t="s">
        <v>22</v>
      </c>
      <c r="G52" s="8"/>
      <c r="H52" s="11"/>
      <c r="I52" s="11">
        <f>G52*E52</f>
        <v>0</v>
      </c>
      <c r="J52" s="8">
        <f>H52*E52</f>
        <v>0</v>
      </c>
      <c r="K52" s="6"/>
      <c r="L52" s="18"/>
      <c r="M52" s="12"/>
      <c r="N52" s="9"/>
      <c r="O52" s="9"/>
      <c r="P52" s="10"/>
      <c r="Q52" s="10"/>
    </row>
    <row r="53" spans="1:19" s="7" customFormat="1" x14ac:dyDescent="0.2">
      <c r="A53" s="6" t="s">
        <v>92</v>
      </c>
      <c r="B53" s="19"/>
      <c r="D53" s="6"/>
      <c r="E53" s="7">
        <v>0.1</v>
      </c>
      <c r="F53" s="20" t="s">
        <v>93</v>
      </c>
      <c r="G53" s="21"/>
      <c r="H53" s="11"/>
      <c r="I53" s="11">
        <f>G53*E53</f>
        <v>0</v>
      </c>
      <c r="J53" s="8">
        <f>H53*E53</f>
        <v>0</v>
      </c>
      <c r="K53" s="6" t="s">
        <v>94</v>
      </c>
      <c r="L53" s="22" t="s">
        <v>95</v>
      </c>
      <c r="M53" s="12"/>
      <c r="N53" s="9"/>
      <c r="O53" s="9"/>
      <c r="S53" s="11"/>
    </row>
    <row r="54" spans="1:19" s="7" customFormat="1" x14ac:dyDescent="0.2">
      <c r="A54" s="6" t="s">
        <v>57</v>
      </c>
      <c r="B54" s="6" t="s">
        <v>58</v>
      </c>
      <c r="C54" s="17"/>
      <c r="D54" s="6"/>
      <c r="E54" s="13">
        <v>2</v>
      </c>
      <c r="F54" s="6" t="s">
        <v>22</v>
      </c>
      <c r="G54" s="8"/>
      <c r="H54" s="8"/>
      <c r="I54" s="8">
        <f>G54*E54</f>
        <v>0</v>
      </c>
      <c r="J54" s="8">
        <f>H54*E54</f>
        <v>0</v>
      </c>
      <c r="L54" s="12"/>
      <c r="N54" s="14"/>
      <c r="O54" s="14"/>
    </row>
    <row r="55" spans="1:19" s="7" customFormat="1" x14ac:dyDescent="0.2">
      <c r="A55" s="6"/>
      <c r="B55" s="6"/>
      <c r="C55" s="6"/>
      <c r="D55" s="6"/>
      <c r="F55" s="6"/>
      <c r="G55" s="11"/>
      <c r="J55" s="11"/>
      <c r="K55" s="6"/>
      <c r="L55" s="18"/>
      <c r="M55" s="12"/>
      <c r="N55" s="9"/>
      <c r="O55" s="9"/>
    </row>
    <row r="56" spans="1:19" s="7" customFormat="1" x14ac:dyDescent="0.2">
      <c r="A56" s="1" t="s">
        <v>34</v>
      </c>
      <c r="B56" s="6"/>
      <c r="D56" s="6"/>
      <c r="F56" s="6"/>
      <c r="G56" s="8"/>
      <c r="H56" s="8"/>
      <c r="I56" s="5">
        <f>SUM(I41:I55)</f>
        <v>0</v>
      </c>
      <c r="K56" s="12"/>
      <c r="L56" s="17"/>
      <c r="N56" s="9"/>
      <c r="O56" s="9"/>
      <c r="P56" s="10"/>
      <c r="Q56" s="10"/>
      <c r="R56" s="10"/>
    </row>
    <row r="57" spans="1:19" x14ac:dyDescent="0.2">
      <c r="A57" s="1" t="s">
        <v>33</v>
      </c>
      <c r="B57" s="1"/>
      <c r="C57" s="1"/>
      <c r="D57" s="1"/>
      <c r="E57" s="1"/>
      <c r="F57" s="1"/>
      <c r="G57" s="1"/>
      <c r="H57" s="1"/>
      <c r="J57" s="5">
        <f>SUM(J41:J55)</f>
        <v>0</v>
      </c>
    </row>
    <row r="58" spans="1:19" x14ac:dyDescent="0.2">
      <c r="J58"/>
    </row>
    <row r="59" spans="1:19" x14ac:dyDescent="0.2">
      <c r="A59" s="1" t="s">
        <v>43</v>
      </c>
      <c r="J59"/>
    </row>
    <row r="60" spans="1:19" s="7" customFormat="1" x14ac:dyDescent="0.2">
      <c r="A60" s="6" t="s">
        <v>39</v>
      </c>
      <c r="E60" s="16" t="s">
        <v>40</v>
      </c>
      <c r="F60" s="6" t="s">
        <v>20</v>
      </c>
      <c r="G60" s="11" t="s">
        <v>35</v>
      </c>
      <c r="H60" s="11" t="s">
        <v>36</v>
      </c>
      <c r="I60" s="11" t="s">
        <v>37</v>
      </c>
      <c r="J60" s="11" t="s">
        <v>38</v>
      </c>
      <c r="K60" s="6" t="s">
        <v>23</v>
      </c>
      <c r="L60" s="15" t="s">
        <v>62</v>
      </c>
    </row>
    <row r="61" spans="1:19" x14ac:dyDescent="0.2">
      <c r="J61"/>
    </row>
    <row r="62" spans="1:19" s="7" customFormat="1" x14ac:dyDescent="0.2">
      <c r="A62" s="7" t="s">
        <v>126</v>
      </c>
      <c r="B62" s="6" t="s">
        <v>61</v>
      </c>
      <c r="C62" s="7" t="s">
        <v>45</v>
      </c>
      <c r="D62" s="7" t="s">
        <v>46</v>
      </c>
      <c r="E62" s="7">
        <v>30</v>
      </c>
      <c r="F62" s="6" t="s">
        <v>24</v>
      </c>
      <c r="G62" s="11"/>
      <c r="H62" s="11"/>
      <c r="I62" s="11">
        <f t="shared" ref="I62:I63" si="6">G62*E62</f>
        <v>0</v>
      </c>
      <c r="J62" s="11">
        <f t="shared" ref="J62:J65" si="7">H62*E62</f>
        <v>0</v>
      </c>
      <c r="K62" s="6">
        <v>210800106</v>
      </c>
      <c r="L62" s="12" t="s">
        <v>97</v>
      </c>
      <c r="M62" s="12"/>
      <c r="N62" s="9"/>
      <c r="O62" s="9"/>
      <c r="S62" s="11"/>
    </row>
    <row r="63" spans="1:19" s="7" customFormat="1" x14ac:dyDescent="0.2">
      <c r="A63" s="6" t="s">
        <v>59</v>
      </c>
      <c r="B63" s="6" t="s">
        <v>31</v>
      </c>
      <c r="C63" s="6" t="s">
        <v>30</v>
      </c>
      <c r="D63" s="6" t="s">
        <v>60</v>
      </c>
      <c r="E63" s="7">
        <f>83+4*3+6*4</f>
        <v>119</v>
      </c>
      <c r="F63" s="6" t="s">
        <v>24</v>
      </c>
      <c r="G63" s="11"/>
      <c r="H63" s="11"/>
      <c r="I63" s="11">
        <f t="shared" si="6"/>
        <v>0</v>
      </c>
      <c r="J63" s="11">
        <f t="shared" si="7"/>
        <v>0</v>
      </c>
      <c r="K63" s="6">
        <v>210800105</v>
      </c>
      <c r="L63" s="12" t="s">
        <v>96</v>
      </c>
      <c r="M63" s="12"/>
      <c r="N63" s="9"/>
      <c r="O63" s="9"/>
      <c r="S63" s="11"/>
    </row>
    <row r="64" spans="1:19" s="7" customFormat="1" x14ac:dyDescent="0.2">
      <c r="A64" s="6" t="s">
        <v>51</v>
      </c>
      <c r="B64" s="6" t="s">
        <v>52</v>
      </c>
      <c r="C64" s="6">
        <v>1520</v>
      </c>
      <c r="D64" s="6" t="s">
        <v>50</v>
      </c>
      <c r="E64" s="7">
        <v>120</v>
      </c>
      <c r="F64" s="6" t="s">
        <v>24</v>
      </c>
      <c r="G64" s="11"/>
      <c r="H64" s="11"/>
      <c r="I64" s="11">
        <f t="shared" ref="I64:I65" si="8">G64*E64</f>
        <v>0</v>
      </c>
      <c r="J64" s="11">
        <f t="shared" si="7"/>
        <v>0</v>
      </c>
      <c r="K64" s="6" t="s">
        <v>53</v>
      </c>
      <c r="L64" s="12" t="s">
        <v>99</v>
      </c>
      <c r="M64" s="6"/>
      <c r="N64" s="9"/>
      <c r="O64" s="9"/>
      <c r="S64" s="11"/>
    </row>
    <row r="65" spans="1:19" s="7" customFormat="1" x14ac:dyDescent="0.2">
      <c r="A65" s="6" t="s">
        <v>54</v>
      </c>
      <c r="B65" s="6" t="s">
        <v>63</v>
      </c>
      <c r="D65" s="6" t="s">
        <v>56</v>
      </c>
      <c r="E65" s="7">
        <v>20</v>
      </c>
      <c r="F65" s="6" t="s">
        <v>24</v>
      </c>
      <c r="G65" s="11"/>
      <c r="H65" s="11"/>
      <c r="I65" s="11">
        <f t="shared" si="8"/>
        <v>0</v>
      </c>
      <c r="J65" s="11">
        <f t="shared" si="7"/>
        <v>0</v>
      </c>
      <c r="K65" s="6" t="s">
        <v>84</v>
      </c>
      <c r="L65" s="12" t="s">
        <v>98</v>
      </c>
      <c r="M65" s="6"/>
      <c r="N65" s="9"/>
      <c r="O65" s="9"/>
      <c r="S65" s="11"/>
    </row>
    <row r="66" spans="1:19" s="7" customFormat="1" x14ac:dyDescent="0.2">
      <c r="A66" s="6"/>
      <c r="B66" s="6"/>
      <c r="D66" s="6"/>
      <c r="F66" s="6"/>
      <c r="G66" s="11"/>
      <c r="H66" s="11"/>
      <c r="I66" s="8"/>
      <c r="J66" s="9"/>
      <c r="K66" s="9"/>
      <c r="L66" s="17"/>
    </row>
    <row r="67" spans="1:19" s="7" customFormat="1" x14ac:dyDescent="0.2">
      <c r="A67" s="1" t="s">
        <v>41</v>
      </c>
      <c r="B67" s="1"/>
      <c r="C67" s="1"/>
      <c r="D67" s="1"/>
      <c r="E67" s="1"/>
      <c r="F67" s="1"/>
      <c r="G67" s="1"/>
      <c r="H67" s="1"/>
      <c r="I67" s="5">
        <f>SUM(I61:I66)</f>
        <v>0</v>
      </c>
      <c r="K67" s="12"/>
      <c r="L67" s="17"/>
      <c r="N67" s="9"/>
      <c r="O67" s="9"/>
    </row>
    <row r="68" spans="1:19" x14ac:dyDescent="0.2">
      <c r="A68" s="1" t="s">
        <v>33</v>
      </c>
      <c r="B68" s="1"/>
      <c r="C68" s="1"/>
      <c r="D68" s="1"/>
      <c r="E68" s="1"/>
      <c r="F68" s="1"/>
      <c r="G68" s="1"/>
      <c r="H68" s="1"/>
      <c r="J68" s="5">
        <f>SUM(J62:J66)</f>
        <v>0</v>
      </c>
    </row>
  </sheetData>
  <pageMargins left="0.62992125984251968" right="0.62992125984251968" top="0.55118110236220474" bottom="0.55118110236220474" header="0.31496062992125984" footer="0.31496062992125984"/>
  <pageSetup paperSize="9" orientation="landscape" horizontalDpi="300" verticalDpi="300" r:id="rId1"/>
  <headerFooter>
    <oddHeader>&amp;L&amp;"Arial,Obyčejné"FAKULTNÍ NEMOCNICE BRNO PŘÍSTAVBA LÉKÁRNY K OBJEKTU L – SO02 KOLÁRNA&amp;R&amp;"Arial,Obyčejné"DPS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topLeftCell="A7" zoomScaleNormal="100" workbookViewId="0">
      <selection activeCell="C12" sqref="C12"/>
    </sheetView>
  </sheetViews>
  <sheetFormatPr defaultRowHeight="12.75" x14ac:dyDescent="0.2"/>
  <cols>
    <col min="1" max="1" width="9.33203125" style="23"/>
    <col min="2" max="2" width="73.83203125" style="25" customWidth="1"/>
    <col min="3" max="3" width="22.33203125" style="25" customWidth="1"/>
    <col min="4" max="4" width="9.33203125" style="25"/>
    <col min="5" max="5" width="43.6640625" style="25" customWidth="1"/>
    <col min="6" max="257" width="9.33203125" style="25"/>
    <col min="258" max="258" width="73.83203125" style="25" customWidth="1"/>
    <col min="259" max="259" width="22.33203125" style="25" customWidth="1"/>
    <col min="260" max="260" width="9.33203125" style="25"/>
    <col min="261" max="261" width="43.6640625" style="25" customWidth="1"/>
    <col min="262" max="513" width="9.33203125" style="25"/>
    <col min="514" max="514" width="73.83203125" style="25" customWidth="1"/>
    <col min="515" max="515" width="22.33203125" style="25" customWidth="1"/>
    <col min="516" max="516" width="9.33203125" style="25"/>
    <col min="517" max="517" width="43.6640625" style="25" customWidth="1"/>
    <col min="518" max="769" width="9.33203125" style="25"/>
    <col min="770" max="770" width="73.83203125" style="25" customWidth="1"/>
    <col min="771" max="771" width="22.33203125" style="25" customWidth="1"/>
    <col min="772" max="772" width="9.33203125" style="25"/>
    <col min="773" max="773" width="43.6640625" style="25" customWidth="1"/>
    <col min="774" max="1025" width="9.33203125" style="25"/>
    <col min="1026" max="1026" width="73.83203125" style="25" customWidth="1"/>
    <col min="1027" max="1027" width="22.33203125" style="25" customWidth="1"/>
    <col min="1028" max="1028" width="9.33203125" style="25"/>
    <col min="1029" max="1029" width="43.6640625" style="25" customWidth="1"/>
    <col min="1030" max="1281" width="9.33203125" style="25"/>
    <col min="1282" max="1282" width="73.83203125" style="25" customWidth="1"/>
    <col min="1283" max="1283" width="22.33203125" style="25" customWidth="1"/>
    <col min="1284" max="1284" width="9.33203125" style="25"/>
    <col min="1285" max="1285" width="43.6640625" style="25" customWidth="1"/>
    <col min="1286" max="1537" width="9.33203125" style="25"/>
    <col min="1538" max="1538" width="73.83203125" style="25" customWidth="1"/>
    <col min="1539" max="1539" width="22.33203125" style="25" customWidth="1"/>
    <col min="1540" max="1540" width="9.33203125" style="25"/>
    <col min="1541" max="1541" width="43.6640625" style="25" customWidth="1"/>
    <col min="1542" max="1793" width="9.33203125" style="25"/>
    <col min="1794" max="1794" width="73.83203125" style="25" customWidth="1"/>
    <col min="1795" max="1795" width="22.33203125" style="25" customWidth="1"/>
    <col min="1796" max="1796" width="9.33203125" style="25"/>
    <col min="1797" max="1797" width="43.6640625" style="25" customWidth="1"/>
    <col min="1798" max="2049" width="9.33203125" style="25"/>
    <col min="2050" max="2050" width="73.83203125" style="25" customWidth="1"/>
    <col min="2051" max="2051" width="22.33203125" style="25" customWidth="1"/>
    <col min="2052" max="2052" width="9.33203125" style="25"/>
    <col min="2053" max="2053" width="43.6640625" style="25" customWidth="1"/>
    <col min="2054" max="2305" width="9.33203125" style="25"/>
    <col min="2306" max="2306" width="73.83203125" style="25" customWidth="1"/>
    <col min="2307" max="2307" width="22.33203125" style="25" customWidth="1"/>
    <col min="2308" max="2308" width="9.33203125" style="25"/>
    <col min="2309" max="2309" width="43.6640625" style="25" customWidth="1"/>
    <col min="2310" max="2561" width="9.33203125" style="25"/>
    <col min="2562" max="2562" width="73.83203125" style="25" customWidth="1"/>
    <col min="2563" max="2563" width="22.33203125" style="25" customWidth="1"/>
    <col min="2564" max="2564" width="9.33203125" style="25"/>
    <col min="2565" max="2565" width="43.6640625" style="25" customWidth="1"/>
    <col min="2566" max="2817" width="9.33203125" style="25"/>
    <col min="2818" max="2818" width="73.83203125" style="25" customWidth="1"/>
    <col min="2819" max="2819" width="22.33203125" style="25" customWidth="1"/>
    <col min="2820" max="2820" width="9.33203125" style="25"/>
    <col min="2821" max="2821" width="43.6640625" style="25" customWidth="1"/>
    <col min="2822" max="3073" width="9.33203125" style="25"/>
    <col min="3074" max="3074" width="73.83203125" style="25" customWidth="1"/>
    <col min="3075" max="3075" width="22.33203125" style="25" customWidth="1"/>
    <col min="3076" max="3076" width="9.33203125" style="25"/>
    <col min="3077" max="3077" width="43.6640625" style="25" customWidth="1"/>
    <col min="3078" max="3329" width="9.33203125" style="25"/>
    <col min="3330" max="3330" width="73.83203125" style="25" customWidth="1"/>
    <col min="3331" max="3331" width="22.33203125" style="25" customWidth="1"/>
    <col min="3332" max="3332" width="9.33203125" style="25"/>
    <col min="3333" max="3333" width="43.6640625" style="25" customWidth="1"/>
    <col min="3334" max="3585" width="9.33203125" style="25"/>
    <col min="3586" max="3586" width="73.83203125" style="25" customWidth="1"/>
    <col min="3587" max="3587" width="22.33203125" style="25" customWidth="1"/>
    <col min="3588" max="3588" width="9.33203125" style="25"/>
    <col min="3589" max="3589" width="43.6640625" style="25" customWidth="1"/>
    <col min="3590" max="3841" width="9.33203125" style="25"/>
    <col min="3842" max="3842" width="73.83203125" style="25" customWidth="1"/>
    <col min="3843" max="3843" width="22.33203125" style="25" customWidth="1"/>
    <col min="3844" max="3844" width="9.33203125" style="25"/>
    <col min="3845" max="3845" width="43.6640625" style="25" customWidth="1"/>
    <col min="3846" max="4097" width="9.33203125" style="25"/>
    <col min="4098" max="4098" width="73.83203125" style="25" customWidth="1"/>
    <col min="4099" max="4099" width="22.33203125" style="25" customWidth="1"/>
    <col min="4100" max="4100" width="9.33203125" style="25"/>
    <col min="4101" max="4101" width="43.6640625" style="25" customWidth="1"/>
    <col min="4102" max="4353" width="9.33203125" style="25"/>
    <col min="4354" max="4354" width="73.83203125" style="25" customWidth="1"/>
    <col min="4355" max="4355" width="22.33203125" style="25" customWidth="1"/>
    <col min="4356" max="4356" width="9.33203125" style="25"/>
    <col min="4357" max="4357" width="43.6640625" style="25" customWidth="1"/>
    <col min="4358" max="4609" width="9.33203125" style="25"/>
    <col min="4610" max="4610" width="73.83203125" style="25" customWidth="1"/>
    <col min="4611" max="4611" width="22.33203125" style="25" customWidth="1"/>
    <col min="4612" max="4612" width="9.33203125" style="25"/>
    <col min="4613" max="4613" width="43.6640625" style="25" customWidth="1"/>
    <col min="4614" max="4865" width="9.33203125" style="25"/>
    <col min="4866" max="4866" width="73.83203125" style="25" customWidth="1"/>
    <col min="4867" max="4867" width="22.33203125" style="25" customWidth="1"/>
    <col min="4868" max="4868" width="9.33203125" style="25"/>
    <col min="4869" max="4869" width="43.6640625" style="25" customWidth="1"/>
    <col min="4870" max="5121" width="9.33203125" style="25"/>
    <col min="5122" max="5122" width="73.83203125" style="25" customWidth="1"/>
    <col min="5123" max="5123" width="22.33203125" style="25" customWidth="1"/>
    <col min="5124" max="5124" width="9.33203125" style="25"/>
    <col min="5125" max="5125" width="43.6640625" style="25" customWidth="1"/>
    <col min="5126" max="5377" width="9.33203125" style="25"/>
    <col min="5378" max="5378" width="73.83203125" style="25" customWidth="1"/>
    <col min="5379" max="5379" width="22.33203125" style="25" customWidth="1"/>
    <col min="5380" max="5380" width="9.33203125" style="25"/>
    <col min="5381" max="5381" width="43.6640625" style="25" customWidth="1"/>
    <col min="5382" max="5633" width="9.33203125" style="25"/>
    <col min="5634" max="5634" width="73.83203125" style="25" customWidth="1"/>
    <col min="5635" max="5635" width="22.33203125" style="25" customWidth="1"/>
    <col min="5636" max="5636" width="9.33203125" style="25"/>
    <col min="5637" max="5637" width="43.6640625" style="25" customWidth="1"/>
    <col min="5638" max="5889" width="9.33203125" style="25"/>
    <col min="5890" max="5890" width="73.83203125" style="25" customWidth="1"/>
    <col min="5891" max="5891" width="22.33203125" style="25" customWidth="1"/>
    <col min="5892" max="5892" width="9.33203125" style="25"/>
    <col min="5893" max="5893" width="43.6640625" style="25" customWidth="1"/>
    <col min="5894" max="6145" width="9.33203125" style="25"/>
    <col min="6146" max="6146" width="73.83203125" style="25" customWidth="1"/>
    <col min="6147" max="6147" width="22.33203125" style="25" customWidth="1"/>
    <col min="6148" max="6148" width="9.33203125" style="25"/>
    <col min="6149" max="6149" width="43.6640625" style="25" customWidth="1"/>
    <col min="6150" max="6401" width="9.33203125" style="25"/>
    <col min="6402" max="6402" width="73.83203125" style="25" customWidth="1"/>
    <col min="6403" max="6403" width="22.33203125" style="25" customWidth="1"/>
    <col min="6404" max="6404" width="9.33203125" style="25"/>
    <col min="6405" max="6405" width="43.6640625" style="25" customWidth="1"/>
    <col min="6406" max="6657" width="9.33203125" style="25"/>
    <col min="6658" max="6658" width="73.83203125" style="25" customWidth="1"/>
    <col min="6659" max="6659" width="22.33203125" style="25" customWidth="1"/>
    <col min="6660" max="6660" width="9.33203125" style="25"/>
    <col min="6661" max="6661" width="43.6640625" style="25" customWidth="1"/>
    <col min="6662" max="6913" width="9.33203125" style="25"/>
    <col min="6914" max="6914" width="73.83203125" style="25" customWidth="1"/>
    <col min="6915" max="6915" width="22.33203125" style="25" customWidth="1"/>
    <col min="6916" max="6916" width="9.33203125" style="25"/>
    <col min="6917" max="6917" width="43.6640625" style="25" customWidth="1"/>
    <col min="6918" max="7169" width="9.33203125" style="25"/>
    <col min="7170" max="7170" width="73.83203125" style="25" customWidth="1"/>
    <col min="7171" max="7171" width="22.33203125" style="25" customWidth="1"/>
    <col min="7172" max="7172" width="9.33203125" style="25"/>
    <col min="7173" max="7173" width="43.6640625" style="25" customWidth="1"/>
    <col min="7174" max="7425" width="9.33203125" style="25"/>
    <col min="7426" max="7426" width="73.83203125" style="25" customWidth="1"/>
    <col min="7427" max="7427" width="22.33203125" style="25" customWidth="1"/>
    <col min="7428" max="7428" width="9.33203125" style="25"/>
    <col min="7429" max="7429" width="43.6640625" style="25" customWidth="1"/>
    <col min="7430" max="7681" width="9.33203125" style="25"/>
    <col min="7682" max="7682" width="73.83203125" style="25" customWidth="1"/>
    <col min="7683" max="7683" width="22.33203125" style="25" customWidth="1"/>
    <col min="7684" max="7684" width="9.33203125" style="25"/>
    <col min="7685" max="7685" width="43.6640625" style="25" customWidth="1"/>
    <col min="7686" max="7937" width="9.33203125" style="25"/>
    <col min="7938" max="7938" width="73.83203125" style="25" customWidth="1"/>
    <col min="7939" max="7939" width="22.33203125" style="25" customWidth="1"/>
    <col min="7940" max="7940" width="9.33203125" style="25"/>
    <col min="7941" max="7941" width="43.6640625" style="25" customWidth="1"/>
    <col min="7942" max="8193" width="9.33203125" style="25"/>
    <col min="8194" max="8194" width="73.83203125" style="25" customWidth="1"/>
    <col min="8195" max="8195" width="22.33203125" style="25" customWidth="1"/>
    <col min="8196" max="8196" width="9.33203125" style="25"/>
    <col min="8197" max="8197" width="43.6640625" style="25" customWidth="1"/>
    <col min="8198" max="8449" width="9.33203125" style="25"/>
    <col min="8450" max="8450" width="73.83203125" style="25" customWidth="1"/>
    <col min="8451" max="8451" width="22.33203125" style="25" customWidth="1"/>
    <col min="8452" max="8452" width="9.33203125" style="25"/>
    <col min="8453" max="8453" width="43.6640625" style="25" customWidth="1"/>
    <col min="8454" max="8705" width="9.33203125" style="25"/>
    <col min="8706" max="8706" width="73.83203125" style="25" customWidth="1"/>
    <col min="8707" max="8707" width="22.33203125" style="25" customWidth="1"/>
    <col min="8708" max="8708" width="9.33203125" style="25"/>
    <col min="8709" max="8709" width="43.6640625" style="25" customWidth="1"/>
    <col min="8710" max="8961" width="9.33203125" style="25"/>
    <col min="8962" max="8962" width="73.83203125" style="25" customWidth="1"/>
    <col min="8963" max="8963" width="22.33203125" style="25" customWidth="1"/>
    <col min="8964" max="8964" width="9.33203125" style="25"/>
    <col min="8965" max="8965" width="43.6640625" style="25" customWidth="1"/>
    <col min="8966" max="9217" width="9.33203125" style="25"/>
    <col min="9218" max="9218" width="73.83203125" style="25" customWidth="1"/>
    <col min="9219" max="9219" width="22.33203125" style="25" customWidth="1"/>
    <col min="9220" max="9220" width="9.33203125" style="25"/>
    <col min="9221" max="9221" width="43.6640625" style="25" customWidth="1"/>
    <col min="9222" max="9473" width="9.33203125" style="25"/>
    <col min="9474" max="9474" width="73.83203125" style="25" customWidth="1"/>
    <col min="9475" max="9475" width="22.33203125" style="25" customWidth="1"/>
    <col min="9476" max="9476" width="9.33203125" style="25"/>
    <col min="9477" max="9477" width="43.6640625" style="25" customWidth="1"/>
    <col min="9478" max="9729" width="9.33203125" style="25"/>
    <col min="9730" max="9730" width="73.83203125" style="25" customWidth="1"/>
    <col min="9731" max="9731" width="22.33203125" style="25" customWidth="1"/>
    <col min="9732" max="9732" width="9.33203125" style="25"/>
    <col min="9733" max="9733" width="43.6640625" style="25" customWidth="1"/>
    <col min="9734" max="9985" width="9.33203125" style="25"/>
    <col min="9986" max="9986" width="73.83203125" style="25" customWidth="1"/>
    <col min="9987" max="9987" width="22.33203125" style="25" customWidth="1"/>
    <col min="9988" max="9988" width="9.33203125" style="25"/>
    <col min="9989" max="9989" width="43.6640625" style="25" customWidth="1"/>
    <col min="9990" max="10241" width="9.33203125" style="25"/>
    <col min="10242" max="10242" width="73.83203125" style="25" customWidth="1"/>
    <col min="10243" max="10243" width="22.33203125" style="25" customWidth="1"/>
    <col min="10244" max="10244" width="9.33203125" style="25"/>
    <col min="10245" max="10245" width="43.6640625" style="25" customWidth="1"/>
    <col min="10246" max="10497" width="9.33203125" style="25"/>
    <col min="10498" max="10498" width="73.83203125" style="25" customWidth="1"/>
    <col min="10499" max="10499" width="22.33203125" style="25" customWidth="1"/>
    <col min="10500" max="10500" width="9.33203125" style="25"/>
    <col min="10501" max="10501" width="43.6640625" style="25" customWidth="1"/>
    <col min="10502" max="10753" width="9.33203125" style="25"/>
    <col min="10754" max="10754" width="73.83203125" style="25" customWidth="1"/>
    <col min="10755" max="10755" width="22.33203125" style="25" customWidth="1"/>
    <col min="10756" max="10756" width="9.33203125" style="25"/>
    <col min="10757" max="10757" width="43.6640625" style="25" customWidth="1"/>
    <col min="10758" max="11009" width="9.33203125" style="25"/>
    <col min="11010" max="11010" width="73.83203125" style="25" customWidth="1"/>
    <col min="11011" max="11011" width="22.33203125" style="25" customWidth="1"/>
    <col min="11012" max="11012" width="9.33203125" style="25"/>
    <col min="11013" max="11013" width="43.6640625" style="25" customWidth="1"/>
    <col min="11014" max="11265" width="9.33203125" style="25"/>
    <col min="11266" max="11266" width="73.83203125" style="25" customWidth="1"/>
    <col min="11267" max="11267" width="22.33203125" style="25" customWidth="1"/>
    <col min="11268" max="11268" width="9.33203125" style="25"/>
    <col min="11269" max="11269" width="43.6640625" style="25" customWidth="1"/>
    <col min="11270" max="11521" width="9.33203125" style="25"/>
    <col min="11522" max="11522" width="73.83203125" style="25" customWidth="1"/>
    <col min="11523" max="11523" width="22.33203125" style="25" customWidth="1"/>
    <col min="11524" max="11524" width="9.33203125" style="25"/>
    <col min="11525" max="11525" width="43.6640625" style="25" customWidth="1"/>
    <col min="11526" max="11777" width="9.33203125" style="25"/>
    <col min="11778" max="11778" width="73.83203125" style="25" customWidth="1"/>
    <col min="11779" max="11779" width="22.33203125" style="25" customWidth="1"/>
    <col min="11780" max="11780" width="9.33203125" style="25"/>
    <col min="11781" max="11781" width="43.6640625" style="25" customWidth="1"/>
    <col min="11782" max="12033" width="9.33203125" style="25"/>
    <col min="12034" max="12034" width="73.83203125" style="25" customWidth="1"/>
    <col min="12035" max="12035" width="22.33203125" style="25" customWidth="1"/>
    <col min="12036" max="12036" width="9.33203125" style="25"/>
    <col min="12037" max="12037" width="43.6640625" style="25" customWidth="1"/>
    <col min="12038" max="12289" width="9.33203125" style="25"/>
    <col min="12290" max="12290" width="73.83203125" style="25" customWidth="1"/>
    <col min="12291" max="12291" width="22.33203125" style="25" customWidth="1"/>
    <col min="12292" max="12292" width="9.33203125" style="25"/>
    <col min="12293" max="12293" width="43.6640625" style="25" customWidth="1"/>
    <col min="12294" max="12545" width="9.33203125" style="25"/>
    <col min="12546" max="12546" width="73.83203125" style="25" customWidth="1"/>
    <col min="12547" max="12547" width="22.33203125" style="25" customWidth="1"/>
    <col min="12548" max="12548" width="9.33203125" style="25"/>
    <col min="12549" max="12549" width="43.6640625" style="25" customWidth="1"/>
    <col min="12550" max="12801" width="9.33203125" style="25"/>
    <col min="12802" max="12802" width="73.83203125" style="25" customWidth="1"/>
    <col min="12803" max="12803" width="22.33203125" style="25" customWidth="1"/>
    <col min="12804" max="12804" width="9.33203125" style="25"/>
    <col min="12805" max="12805" width="43.6640625" style="25" customWidth="1"/>
    <col min="12806" max="13057" width="9.33203125" style="25"/>
    <col min="13058" max="13058" width="73.83203125" style="25" customWidth="1"/>
    <col min="13059" max="13059" width="22.33203125" style="25" customWidth="1"/>
    <col min="13060" max="13060" width="9.33203125" style="25"/>
    <col min="13061" max="13061" width="43.6640625" style="25" customWidth="1"/>
    <col min="13062" max="13313" width="9.33203125" style="25"/>
    <col min="13314" max="13314" width="73.83203125" style="25" customWidth="1"/>
    <col min="13315" max="13315" width="22.33203125" style="25" customWidth="1"/>
    <col min="13316" max="13316" width="9.33203125" style="25"/>
    <col min="13317" max="13317" width="43.6640625" style="25" customWidth="1"/>
    <col min="13318" max="13569" width="9.33203125" style="25"/>
    <col min="13570" max="13570" width="73.83203125" style="25" customWidth="1"/>
    <col min="13571" max="13571" width="22.33203125" style="25" customWidth="1"/>
    <col min="13572" max="13572" width="9.33203125" style="25"/>
    <col min="13573" max="13573" width="43.6640625" style="25" customWidth="1"/>
    <col min="13574" max="13825" width="9.33203125" style="25"/>
    <col min="13826" max="13826" width="73.83203125" style="25" customWidth="1"/>
    <col min="13827" max="13827" width="22.33203125" style="25" customWidth="1"/>
    <col min="13828" max="13828" width="9.33203125" style="25"/>
    <col min="13829" max="13829" width="43.6640625" style="25" customWidth="1"/>
    <col min="13830" max="14081" width="9.33203125" style="25"/>
    <col min="14082" max="14082" width="73.83203125" style="25" customWidth="1"/>
    <col min="14083" max="14083" width="22.33203125" style="25" customWidth="1"/>
    <col min="14084" max="14084" width="9.33203125" style="25"/>
    <col min="14085" max="14085" width="43.6640625" style="25" customWidth="1"/>
    <col min="14086" max="14337" width="9.33203125" style="25"/>
    <col min="14338" max="14338" width="73.83203125" style="25" customWidth="1"/>
    <col min="14339" max="14339" width="22.33203125" style="25" customWidth="1"/>
    <col min="14340" max="14340" width="9.33203125" style="25"/>
    <col min="14341" max="14341" width="43.6640625" style="25" customWidth="1"/>
    <col min="14342" max="14593" width="9.33203125" style="25"/>
    <col min="14594" max="14594" width="73.83203125" style="25" customWidth="1"/>
    <col min="14595" max="14595" width="22.33203125" style="25" customWidth="1"/>
    <col min="14596" max="14596" width="9.33203125" style="25"/>
    <col min="14597" max="14597" width="43.6640625" style="25" customWidth="1"/>
    <col min="14598" max="14849" width="9.33203125" style="25"/>
    <col min="14850" max="14850" width="73.83203125" style="25" customWidth="1"/>
    <col min="14851" max="14851" width="22.33203125" style="25" customWidth="1"/>
    <col min="14852" max="14852" width="9.33203125" style="25"/>
    <col min="14853" max="14853" width="43.6640625" style="25" customWidth="1"/>
    <col min="14854" max="15105" width="9.33203125" style="25"/>
    <col min="15106" max="15106" width="73.83203125" style="25" customWidth="1"/>
    <col min="15107" max="15107" width="22.33203125" style="25" customWidth="1"/>
    <col min="15108" max="15108" width="9.33203125" style="25"/>
    <col min="15109" max="15109" width="43.6640625" style="25" customWidth="1"/>
    <col min="15110" max="15361" width="9.33203125" style="25"/>
    <col min="15362" max="15362" width="73.83203125" style="25" customWidth="1"/>
    <col min="15363" max="15363" width="22.33203125" style="25" customWidth="1"/>
    <col min="15364" max="15364" width="9.33203125" style="25"/>
    <col min="15365" max="15365" width="43.6640625" style="25" customWidth="1"/>
    <col min="15366" max="15617" width="9.33203125" style="25"/>
    <col min="15618" max="15618" width="73.83203125" style="25" customWidth="1"/>
    <col min="15619" max="15619" width="22.33203125" style="25" customWidth="1"/>
    <col min="15620" max="15620" width="9.33203125" style="25"/>
    <col min="15621" max="15621" width="43.6640625" style="25" customWidth="1"/>
    <col min="15622" max="15873" width="9.33203125" style="25"/>
    <col min="15874" max="15874" width="73.83203125" style="25" customWidth="1"/>
    <col min="15875" max="15875" width="22.33203125" style="25" customWidth="1"/>
    <col min="15876" max="15876" width="9.33203125" style="25"/>
    <col min="15877" max="15877" width="43.6640625" style="25" customWidth="1"/>
    <col min="15878" max="16129" width="9.33203125" style="25"/>
    <col min="16130" max="16130" width="73.83203125" style="25" customWidth="1"/>
    <col min="16131" max="16131" width="22.33203125" style="25" customWidth="1"/>
    <col min="16132" max="16132" width="9.33203125" style="25"/>
    <col min="16133" max="16133" width="43.6640625" style="25" customWidth="1"/>
    <col min="16134" max="16384" width="9.33203125" style="25"/>
  </cols>
  <sheetData>
    <row r="2" spans="1:5" ht="20.25" x14ac:dyDescent="0.3">
      <c r="B2" s="24" t="s">
        <v>101</v>
      </c>
    </row>
    <row r="3" spans="1:5" x14ac:dyDescent="0.2">
      <c r="A3" s="26"/>
      <c r="B3" s="27"/>
      <c r="C3" s="27"/>
      <c r="D3" s="27"/>
      <c r="E3" s="27"/>
    </row>
    <row r="4" spans="1:5" x14ac:dyDescent="0.2">
      <c r="A4" s="26" t="s">
        <v>62</v>
      </c>
      <c r="B4" s="27" t="s">
        <v>102</v>
      </c>
      <c r="C4" s="27" t="s">
        <v>103</v>
      </c>
      <c r="D4" s="27"/>
      <c r="E4" s="27"/>
    </row>
    <row r="5" spans="1:5" x14ac:dyDescent="0.2">
      <c r="A5" s="26"/>
      <c r="B5" s="27"/>
      <c r="C5" s="27"/>
      <c r="D5" s="27"/>
      <c r="E5" s="27"/>
    </row>
    <row r="6" spans="1:5" x14ac:dyDescent="0.2">
      <c r="A6" s="26"/>
      <c r="B6" s="28" t="s">
        <v>104</v>
      </c>
      <c r="C6" s="27"/>
      <c r="D6" s="27"/>
      <c r="E6" s="27"/>
    </row>
    <row r="7" spans="1:5" x14ac:dyDescent="0.2">
      <c r="A7" s="26"/>
      <c r="B7" s="27"/>
      <c r="C7" s="27"/>
      <c r="D7" s="27"/>
      <c r="E7" s="27"/>
    </row>
    <row r="8" spans="1:5" ht="53.25" customHeight="1" x14ac:dyDescent="0.2">
      <c r="A8" s="29" t="s">
        <v>105</v>
      </c>
      <c r="B8" s="30" t="s">
        <v>106</v>
      </c>
      <c r="C8" s="31"/>
      <c r="D8" s="32"/>
      <c r="E8" s="27"/>
    </row>
    <row r="9" spans="1:5" ht="53.25" customHeight="1" x14ac:dyDescent="0.2">
      <c r="A9" s="29" t="s">
        <v>107</v>
      </c>
      <c r="B9" s="30" t="s">
        <v>108</v>
      </c>
      <c r="C9" s="31"/>
      <c r="D9" s="32"/>
      <c r="E9" s="27"/>
    </row>
    <row r="10" spans="1:5" ht="57.75" customHeight="1" x14ac:dyDescent="0.2">
      <c r="A10" s="29" t="s">
        <v>89</v>
      </c>
      <c r="B10" s="30" t="s">
        <v>109</v>
      </c>
      <c r="C10" s="31"/>
      <c r="D10" s="32"/>
      <c r="E10" s="27"/>
    </row>
    <row r="11" spans="1:5" ht="96" customHeight="1" x14ac:dyDescent="0.2">
      <c r="A11" s="29" t="s">
        <v>90</v>
      </c>
      <c r="B11" s="30" t="s">
        <v>110</v>
      </c>
      <c r="C11" s="31"/>
      <c r="D11" s="32"/>
      <c r="E11" s="27"/>
    </row>
    <row r="12" spans="1:5" ht="33.75" customHeight="1" x14ac:dyDescent="0.2">
      <c r="A12" s="33" t="s">
        <v>91</v>
      </c>
      <c r="B12" s="30" t="s">
        <v>111</v>
      </c>
      <c r="C12" s="31"/>
      <c r="D12" s="32"/>
      <c r="E12" s="27"/>
    </row>
    <row r="13" spans="1:5" ht="96" customHeight="1" x14ac:dyDescent="0.2">
      <c r="A13" s="29" t="s">
        <v>95</v>
      </c>
      <c r="B13" s="30" t="s">
        <v>112</v>
      </c>
      <c r="C13" s="31"/>
      <c r="D13" s="32"/>
      <c r="E13" s="27"/>
    </row>
    <row r="14" spans="1:5" x14ac:dyDescent="0.2">
      <c r="A14" s="29"/>
      <c r="B14" s="34"/>
      <c r="C14" s="31"/>
      <c r="D14" s="32"/>
      <c r="E14" s="27"/>
    </row>
    <row r="15" spans="1:5" x14ac:dyDescent="0.2">
      <c r="A15" s="29"/>
      <c r="B15" s="35" t="s">
        <v>113</v>
      </c>
      <c r="C15" s="31"/>
      <c r="D15" s="32"/>
      <c r="E15" s="27"/>
    </row>
    <row r="16" spans="1:5" x14ac:dyDescent="0.2">
      <c r="A16" s="29"/>
      <c r="B16" s="34"/>
      <c r="C16" s="31"/>
      <c r="D16" s="32"/>
      <c r="E16" s="27"/>
    </row>
    <row r="17" spans="1:5" ht="66" customHeight="1" x14ac:dyDescent="0.2">
      <c r="A17" s="33" t="s">
        <v>96</v>
      </c>
      <c r="B17" s="36" t="s">
        <v>114</v>
      </c>
      <c r="C17" s="31"/>
      <c r="D17" s="32"/>
      <c r="E17" s="27"/>
    </row>
    <row r="18" spans="1:5" ht="60" customHeight="1" x14ac:dyDescent="0.2">
      <c r="A18" s="33" t="s">
        <v>97</v>
      </c>
      <c r="B18" s="36" t="s">
        <v>115</v>
      </c>
      <c r="C18" s="31"/>
      <c r="D18" s="32"/>
      <c r="E18" s="27"/>
    </row>
    <row r="19" spans="1:5" ht="53.25" customHeight="1" x14ac:dyDescent="0.2">
      <c r="A19" s="33" t="s">
        <v>98</v>
      </c>
      <c r="B19" s="36" t="s">
        <v>116</v>
      </c>
      <c r="C19" s="31"/>
      <c r="D19" s="32"/>
      <c r="E19" s="27"/>
    </row>
    <row r="20" spans="1:5" ht="53.25" customHeight="1" x14ac:dyDescent="0.2">
      <c r="A20" s="33" t="s">
        <v>99</v>
      </c>
      <c r="B20" s="30" t="s">
        <v>117</v>
      </c>
      <c r="C20" s="31"/>
      <c r="D20" s="32"/>
      <c r="E20" s="27"/>
    </row>
    <row r="21" spans="1:5" x14ac:dyDescent="0.2">
      <c r="A21" s="26"/>
      <c r="B21" s="27"/>
      <c r="C21" s="27"/>
      <c r="D21" s="27"/>
      <c r="E21" s="27"/>
    </row>
    <row r="22" spans="1:5" x14ac:dyDescent="0.2">
      <c r="A22" s="26"/>
      <c r="B22" s="28" t="s">
        <v>118</v>
      </c>
      <c r="C22" s="27"/>
      <c r="D22" s="27"/>
      <c r="E22" s="27"/>
    </row>
    <row r="23" spans="1:5" ht="90" customHeight="1" x14ac:dyDescent="0.2">
      <c r="A23" s="33" t="s">
        <v>119</v>
      </c>
      <c r="B23" s="37" t="s">
        <v>120</v>
      </c>
      <c r="C23" s="31"/>
      <c r="D23" s="32"/>
    </row>
    <row r="24" spans="1:5" x14ac:dyDescent="0.2">
      <c r="A24" s="26"/>
      <c r="B24" s="38"/>
      <c r="C24" s="27"/>
      <c r="D24" s="27"/>
      <c r="E24" s="27"/>
    </row>
    <row r="25" spans="1:5" x14ac:dyDescent="0.2">
      <c r="A25" s="26"/>
      <c r="B25" s="39" t="s">
        <v>121</v>
      </c>
      <c r="C25" s="27"/>
      <c r="D25" s="27"/>
      <c r="E25" s="27"/>
    </row>
    <row r="26" spans="1:5" ht="69.95" customHeight="1" x14ac:dyDescent="0.2">
      <c r="A26" s="33" t="s">
        <v>100</v>
      </c>
      <c r="B26" s="36" t="s">
        <v>122</v>
      </c>
      <c r="C26" s="31"/>
      <c r="D26" s="32"/>
      <c r="E26" s="27"/>
    </row>
    <row r="27" spans="1:5" x14ac:dyDescent="0.2">
      <c r="A27" s="26"/>
      <c r="B27" s="38"/>
      <c r="C27" s="27"/>
      <c r="D27" s="27"/>
      <c r="E27" s="27"/>
    </row>
  </sheetData>
  <pageMargins left="0.62992125984251968" right="0.62992125984251968" top="0.55118110236220474" bottom="0.55118110236220474" header="0.31496062992125984" footer="0.31496062992125984"/>
  <pageSetup paperSize="9" orientation="landscape" horizontalDpi="300" verticalDpi="300" r:id="rId1"/>
  <headerFooter>
    <oddHeader>&amp;L&amp;"Arial,Obyčejné"FAKULTNÍ NEMOCNICE BRNO PŘÍSTAVBA LÉKÁRNY K OBJEKTU L – SO02 KOLÁRNA&amp;R&amp;"Arial,Obyčejné"DPS</oddHeader>
    <oddFooter>Stránka &amp;P z &amp;N</oddFooter>
  </headerFooter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Soupis</vt:lpstr>
      <vt:lpstr>Standardy</vt:lpstr>
      <vt:lpstr>Soupis!Oblast_tisku</vt:lpstr>
      <vt:lpstr>Standardy!Oblast_tisku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cp:lastPrinted>2017-07-19T13:05:11Z</cp:lastPrinted>
  <dcterms:created xsi:type="dcterms:W3CDTF">2014-09-18T07:33:32Z</dcterms:created>
  <dcterms:modified xsi:type="dcterms:W3CDTF">2017-07-19T13:08:35Z</dcterms:modified>
</cp:coreProperties>
</file>